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 activeTab="3"/>
  </bookViews>
  <sheets>
    <sheet name="شهر 1 " sheetId="6" r:id="rId1"/>
    <sheet name="شهر 2" sheetId="8" r:id="rId2"/>
    <sheet name="شهر 3" sheetId="7" r:id="rId3"/>
    <sheet name="الملخص" sheetId="4" r:id="rId4"/>
  </sheets>
  <calcPr calcId="125725"/>
</workbook>
</file>

<file path=xl/calcChain.xml><?xml version="1.0" encoding="utf-8"?>
<calcChain xmlns="http://schemas.openxmlformats.org/spreadsheetml/2006/main">
  <c r="N7" i="8"/>
  <c r="L7"/>
  <c r="P7" s="1"/>
  <c r="R7" s="1"/>
  <c r="I7"/>
  <c r="O7" s="1"/>
  <c r="I6"/>
  <c r="N5"/>
  <c r="L5"/>
  <c r="P5" s="1"/>
  <c r="R5" s="1"/>
  <c r="I5"/>
  <c r="O5" s="1"/>
  <c r="I4"/>
  <c r="N3"/>
  <c r="L3"/>
  <c r="P3" s="1"/>
  <c r="R3" s="1"/>
  <c r="I3"/>
  <c r="O3" s="1"/>
  <c r="I7" i="7"/>
  <c r="N6"/>
  <c r="L6"/>
  <c r="P6" s="1"/>
  <c r="R6" s="1"/>
  <c r="I6"/>
  <c r="O6" s="1"/>
  <c r="I5"/>
  <c r="N4"/>
  <c r="L4"/>
  <c r="P4" s="1"/>
  <c r="R4" s="1"/>
  <c r="I4"/>
  <c r="O4" s="1"/>
  <c r="I3"/>
  <c r="O4" i="6"/>
  <c r="O5"/>
  <c r="O6"/>
  <c r="O7"/>
  <c r="P4"/>
  <c r="P5"/>
  <c r="P6"/>
  <c r="P7"/>
  <c r="O3"/>
  <c r="N4"/>
  <c r="N5"/>
  <c r="N6"/>
  <c r="N7"/>
  <c r="N3"/>
  <c r="P3" s="1"/>
  <c r="R3" s="1"/>
  <c r="L4"/>
  <c r="L5"/>
  <c r="L6"/>
  <c r="L7"/>
  <c r="L3"/>
  <c r="R7"/>
  <c r="I7"/>
  <c r="I6"/>
  <c r="I5"/>
  <c r="R4"/>
  <c r="I4"/>
  <c r="I3"/>
  <c r="O4" i="8" l="1"/>
  <c r="O6"/>
  <c r="N4"/>
  <c r="N6"/>
  <c r="L4"/>
  <c r="L6"/>
  <c r="P6" s="1"/>
  <c r="R6" s="1"/>
  <c r="R5" i="7"/>
  <c r="O3"/>
  <c r="O5"/>
  <c r="O7"/>
  <c r="N3"/>
  <c r="N5"/>
  <c r="N7"/>
  <c r="L3"/>
  <c r="P3" s="1"/>
  <c r="R3" s="1"/>
  <c r="L5"/>
  <c r="P5" s="1"/>
  <c r="L7"/>
  <c r="R6" i="6"/>
  <c r="R5"/>
  <c r="P4" i="8" l="1"/>
  <c r="R4" s="1"/>
  <c r="P7" i="7"/>
  <c r="R7" s="1"/>
</calcChain>
</file>

<file path=xl/sharedStrings.xml><?xml version="1.0" encoding="utf-8"?>
<sst xmlns="http://schemas.openxmlformats.org/spreadsheetml/2006/main" count="90" uniqueCount="24">
  <si>
    <t>ت</t>
  </si>
  <si>
    <t>الرقم الاشاري</t>
  </si>
  <si>
    <t>الاسم</t>
  </si>
  <si>
    <t>الاستقطاعات</t>
  </si>
  <si>
    <t>الغياب</t>
  </si>
  <si>
    <t>الضرائب</t>
  </si>
  <si>
    <t xml:space="preserve">الايجار </t>
  </si>
  <si>
    <t>ضريبة الدخل</t>
  </si>
  <si>
    <t>السلف</t>
  </si>
  <si>
    <t>العلاوات</t>
  </si>
  <si>
    <t>المبيت</t>
  </si>
  <si>
    <t>الاضافي</t>
  </si>
  <si>
    <t>المرتب</t>
  </si>
  <si>
    <t>الاجمالي</t>
  </si>
  <si>
    <t>المزايا</t>
  </si>
  <si>
    <t>الاساسي</t>
  </si>
  <si>
    <t>علي عثمان</t>
  </si>
  <si>
    <t>عاصم عامر</t>
  </si>
  <si>
    <t>وليد عمر</t>
  </si>
  <si>
    <t>رشا</t>
  </si>
  <si>
    <t>أبو أيوب</t>
  </si>
  <si>
    <t>الصافي</t>
  </si>
  <si>
    <t>الشهر</t>
  </si>
  <si>
    <t>السلام عليكم 
إذا كان بالامكان أحتاج إلى معادلة لاظهار بيانات الموظف حسب الشهر ثم الرقم الاشاري  وجزاكم الله خيراً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</si>
</sst>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/>
    <xf numFmtId="0" fontId="0" fillId="2" borderId="4" xfId="0" applyFill="1" applyBorder="1" applyAlignment="1">
      <alignment horizontal="center"/>
    </xf>
    <xf numFmtId="0" fontId="0" fillId="3" borderId="0" xfId="0" applyFill="1"/>
    <xf numFmtId="0" fontId="1" fillId="0" borderId="0" xfId="0" applyFont="1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85725</xdr:rowOff>
    </xdr:from>
    <xdr:to>
      <xdr:col>9</xdr:col>
      <xdr:colOff>171450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9980885550" y="85725"/>
          <a:ext cx="16002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الرقم الاشاري للموظف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352424</xdr:colOff>
      <xdr:row>0</xdr:row>
      <xdr:rowOff>114300</xdr:rowOff>
    </xdr:from>
    <xdr:to>
      <xdr:col>22</xdr:col>
      <xdr:colOff>390524</xdr:colOff>
      <xdr:row>2</xdr:row>
      <xdr:rowOff>47625</xdr:rowOff>
    </xdr:to>
    <xdr:sp macro="" textlink="">
      <xdr:nvSpPr>
        <xdr:cNvPr id="3" name="مستطيل 2"/>
        <xdr:cNvSpPr/>
      </xdr:nvSpPr>
      <xdr:spPr>
        <a:xfrm>
          <a:off x="9973884676" y="114300"/>
          <a:ext cx="1866900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هنا</a:t>
          </a:r>
          <a:r>
            <a:rPr lang="ar-SA" sz="1400" b="1" baseline="0">
              <a:solidFill>
                <a:srgbClr val="FF0000"/>
              </a:solidFill>
            </a:rPr>
            <a:t> يتم ادخال الشهر المطلوب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257175</xdr:colOff>
      <xdr:row>12</xdr:row>
      <xdr:rowOff>57150</xdr:rowOff>
    </xdr:from>
    <xdr:to>
      <xdr:col>13</xdr:col>
      <xdr:colOff>438150</xdr:colOff>
      <xdr:row>13</xdr:row>
      <xdr:rowOff>180975</xdr:rowOff>
    </xdr:to>
    <xdr:sp macro="" textlink="">
      <xdr:nvSpPr>
        <xdr:cNvPr id="4" name="مستطيل 3"/>
        <xdr:cNvSpPr/>
      </xdr:nvSpPr>
      <xdr:spPr>
        <a:xfrm>
          <a:off x="9978761475" y="2343150"/>
          <a:ext cx="4829175" cy="31432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1"/>
          <a:r>
            <a:rPr lang="ar-SA" sz="1400" b="1">
              <a:solidFill>
                <a:srgbClr val="FF0000"/>
              </a:solidFill>
            </a:rPr>
            <a:t>المطلوب إظهار البيانات بالجدول حسب الرقم</a:t>
          </a:r>
          <a:r>
            <a:rPr lang="ar-SA" sz="1400" b="1" baseline="0">
              <a:solidFill>
                <a:srgbClr val="FF0000"/>
              </a:solidFill>
            </a:rPr>
            <a:t> الاشاري والشهر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219075</xdr:colOff>
      <xdr:row>6</xdr:row>
      <xdr:rowOff>114300</xdr:rowOff>
    </xdr:from>
    <xdr:to>
      <xdr:col>7</xdr:col>
      <xdr:colOff>95250</xdr:colOff>
      <xdr:row>11</xdr:row>
      <xdr:rowOff>142875</xdr:rowOff>
    </xdr:to>
    <xdr:cxnSp macro="">
      <xdr:nvCxnSpPr>
        <xdr:cNvPr id="6" name="رابط كسهم مستقيم 5"/>
        <xdr:cNvCxnSpPr/>
      </xdr:nvCxnSpPr>
      <xdr:spPr>
        <a:xfrm flipV="1">
          <a:off x="9981857100" y="1257300"/>
          <a:ext cx="695325" cy="98107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</xdr:row>
      <xdr:rowOff>47625</xdr:rowOff>
    </xdr:from>
    <xdr:to>
      <xdr:col>5</xdr:col>
      <xdr:colOff>142875</xdr:colOff>
      <xdr:row>1</xdr:row>
      <xdr:rowOff>57150</xdr:rowOff>
    </xdr:to>
    <xdr:cxnSp macro="">
      <xdr:nvCxnSpPr>
        <xdr:cNvPr id="9" name="رابط كسهم مستقيم 8"/>
        <xdr:cNvCxnSpPr/>
      </xdr:nvCxnSpPr>
      <xdr:spPr>
        <a:xfrm>
          <a:off x="9982628625" y="238125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</xdr:row>
      <xdr:rowOff>95250</xdr:rowOff>
    </xdr:from>
    <xdr:to>
      <xdr:col>19</xdr:col>
      <xdr:colOff>0</xdr:colOff>
      <xdr:row>1</xdr:row>
      <xdr:rowOff>104775</xdr:rowOff>
    </xdr:to>
    <xdr:cxnSp macro="">
      <xdr:nvCxnSpPr>
        <xdr:cNvPr id="12" name="رابط كسهم مستقيم 11"/>
        <xdr:cNvCxnSpPr/>
      </xdr:nvCxnSpPr>
      <xdr:spPr>
        <a:xfrm>
          <a:off x="9976104000" y="285750"/>
          <a:ext cx="1009650" cy="9525"/>
        </a:xfrm>
        <a:prstGeom prst="straightConnector1">
          <a:avLst/>
        </a:prstGeom>
        <a:ln w="762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>
    <tabColor rgb="FFFF0000"/>
  </sheetPr>
  <dimension ref="A1:R22"/>
  <sheetViews>
    <sheetView rightToLeft="1" workbookViewId="0">
      <selection activeCell="J1" sqref="A1:XFD4"/>
    </sheetView>
  </sheetViews>
  <sheetFormatPr defaultRowHeight="15"/>
  <cols>
    <col min="1" max="1" width="2.5703125" bestFit="1" customWidth="1"/>
    <col min="2" max="2" width="10.28515625" bestFit="1" customWidth="1"/>
    <col min="3" max="3" width="9.140625" bestFit="1" customWidth="1"/>
    <col min="4" max="4" width="5.85546875" bestFit="1" customWidth="1"/>
    <col min="5" max="5" width="5.85546875" customWidth="1"/>
    <col min="6" max="6" width="6.85546875" bestFit="1" customWidth="1"/>
    <col min="7" max="7" width="5.42578125" bestFit="1" customWidth="1"/>
    <col min="8" max="8" width="6.7109375" bestFit="1" customWidth="1"/>
    <col min="9" max="9" width="6.7109375" customWidth="1"/>
    <col min="10" max="10" width="6.7109375" style="8" customWidth="1"/>
    <col min="11" max="11" width="5.28515625" bestFit="1" customWidth="1"/>
    <col min="12" max="12" width="7.28515625" bestFit="1" customWidth="1"/>
    <col min="13" max="13" width="6.140625" bestFit="1" customWidth="1"/>
    <col min="14" max="14" width="10.28515625" bestFit="1" customWidth="1"/>
    <col min="15" max="15" width="5.140625" bestFit="1" customWidth="1"/>
    <col min="16" max="16" width="6.7109375" customWidth="1"/>
    <col min="17" max="17" width="6.7109375" style="8" customWidth="1"/>
    <col min="18" max="18" width="6.7109375" customWidth="1"/>
  </cols>
  <sheetData>
    <row r="1" spans="1:18">
      <c r="A1" s="4" t="s">
        <v>0</v>
      </c>
      <c r="B1" s="4" t="s">
        <v>1</v>
      </c>
      <c r="C1" s="4" t="s">
        <v>2</v>
      </c>
      <c r="D1" s="3" t="s">
        <v>12</v>
      </c>
      <c r="E1" s="3"/>
      <c r="F1" s="3"/>
      <c r="G1" s="3"/>
      <c r="H1" s="3"/>
      <c r="I1" s="4" t="s">
        <v>13</v>
      </c>
      <c r="K1" s="3" t="s">
        <v>3</v>
      </c>
      <c r="L1" s="3"/>
      <c r="M1" s="3"/>
      <c r="N1" s="3"/>
      <c r="O1" s="3"/>
      <c r="P1" s="4" t="s">
        <v>13</v>
      </c>
      <c r="R1" s="4" t="s">
        <v>21</v>
      </c>
    </row>
    <row r="2" spans="1:18">
      <c r="A2" s="5"/>
      <c r="B2" s="5"/>
      <c r="C2" s="5"/>
      <c r="D2" s="6" t="s">
        <v>15</v>
      </c>
      <c r="E2" s="6" t="s">
        <v>14</v>
      </c>
      <c r="F2" s="6" t="s">
        <v>9</v>
      </c>
      <c r="G2" s="6" t="s">
        <v>10</v>
      </c>
      <c r="H2" s="6" t="s">
        <v>11</v>
      </c>
      <c r="I2" s="5"/>
      <c r="K2" s="7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5"/>
      <c r="R2" s="5"/>
    </row>
    <row r="3" spans="1:18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>
      <c r="C22" s="9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3">
    <tabColor rgb="FFFF0000"/>
  </sheetPr>
  <dimension ref="A1:R22"/>
  <sheetViews>
    <sheetView rightToLeft="1" workbookViewId="0">
      <selection activeCell="N11" sqref="N11"/>
    </sheetView>
  </sheetViews>
  <sheetFormatPr defaultRowHeight="15"/>
  <cols>
    <col min="1" max="1" width="2.5703125" bestFit="1" customWidth="1"/>
    <col min="2" max="2" width="10.28515625" bestFit="1" customWidth="1"/>
    <col min="3" max="3" width="9.140625" bestFit="1" customWidth="1"/>
    <col min="4" max="4" width="5.85546875" bestFit="1" customWidth="1"/>
    <col min="5" max="5" width="5.85546875" customWidth="1"/>
    <col min="6" max="6" width="6.85546875" bestFit="1" customWidth="1"/>
    <col min="7" max="7" width="5.42578125" bestFit="1" customWidth="1"/>
    <col min="8" max="8" width="6.7109375" bestFit="1" customWidth="1"/>
    <col min="9" max="9" width="6.7109375" customWidth="1"/>
    <col min="10" max="10" width="6.7109375" style="8" customWidth="1"/>
    <col min="11" max="11" width="5.28515625" bestFit="1" customWidth="1"/>
    <col min="12" max="12" width="7.28515625" bestFit="1" customWidth="1"/>
    <col min="13" max="13" width="6.140625" bestFit="1" customWidth="1"/>
    <col min="14" max="14" width="10.28515625" bestFit="1" customWidth="1"/>
    <col min="15" max="15" width="5.140625" bestFit="1" customWidth="1"/>
    <col min="16" max="16" width="6.7109375" customWidth="1"/>
    <col min="17" max="17" width="6.7109375" style="8" customWidth="1"/>
    <col min="18" max="18" width="6.7109375" customWidth="1"/>
  </cols>
  <sheetData>
    <row r="1" spans="1:18">
      <c r="A1" s="4" t="s">
        <v>0</v>
      </c>
      <c r="B1" s="4" t="s">
        <v>1</v>
      </c>
      <c r="C1" s="4" t="s">
        <v>2</v>
      </c>
      <c r="D1" s="3" t="s">
        <v>12</v>
      </c>
      <c r="E1" s="3"/>
      <c r="F1" s="3"/>
      <c r="G1" s="3"/>
      <c r="H1" s="3"/>
      <c r="I1" s="4" t="s">
        <v>13</v>
      </c>
      <c r="K1" s="3" t="s">
        <v>3</v>
      </c>
      <c r="L1" s="3"/>
      <c r="M1" s="3"/>
      <c r="N1" s="3"/>
      <c r="O1" s="3"/>
      <c r="P1" s="4" t="s">
        <v>13</v>
      </c>
      <c r="R1" s="4" t="s">
        <v>21</v>
      </c>
    </row>
    <row r="2" spans="1:18">
      <c r="A2" s="5"/>
      <c r="B2" s="5"/>
      <c r="C2" s="5"/>
      <c r="D2" s="6" t="s">
        <v>15</v>
      </c>
      <c r="E2" s="6" t="s">
        <v>14</v>
      </c>
      <c r="F2" s="6" t="s">
        <v>9</v>
      </c>
      <c r="G2" s="6" t="s">
        <v>10</v>
      </c>
      <c r="H2" s="6" t="s">
        <v>11</v>
      </c>
      <c r="I2" s="5"/>
      <c r="K2" s="7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5"/>
      <c r="R2" s="5"/>
    </row>
    <row r="3" spans="1:18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>
      <c r="C22" s="9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2">
    <tabColor rgb="FFFF0000"/>
  </sheetPr>
  <dimension ref="A1:R22"/>
  <sheetViews>
    <sheetView rightToLeft="1" workbookViewId="0">
      <selection activeCell="C23" sqref="C23"/>
    </sheetView>
  </sheetViews>
  <sheetFormatPr defaultRowHeight="15"/>
  <cols>
    <col min="1" max="1" width="2.5703125" bestFit="1" customWidth="1"/>
    <col min="2" max="2" width="10.28515625" bestFit="1" customWidth="1"/>
    <col min="3" max="3" width="9.140625" bestFit="1" customWidth="1"/>
    <col min="4" max="4" width="5.85546875" bestFit="1" customWidth="1"/>
    <col min="5" max="5" width="5.85546875" customWidth="1"/>
    <col min="6" max="6" width="6.85546875" bestFit="1" customWidth="1"/>
    <col min="7" max="7" width="5.42578125" bestFit="1" customWidth="1"/>
    <col min="8" max="8" width="6.7109375" bestFit="1" customWidth="1"/>
    <col min="9" max="9" width="6.7109375" customWidth="1"/>
    <col min="10" max="10" width="6.7109375" style="8" customWidth="1"/>
    <col min="11" max="11" width="5.28515625" bestFit="1" customWidth="1"/>
    <col min="12" max="12" width="7.28515625" bestFit="1" customWidth="1"/>
    <col min="13" max="13" width="6.140625" bestFit="1" customWidth="1"/>
    <col min="14" max="14" width="10.28515625" bestFit="1" customWidth="1"/>
    <col min="15" max="15" width="5.140625" bestFit="1" customWidth="1"/>
    <col min="16" max="16" width="6.7109375" customWidth="1"/>
    <col min="17" max="17" width="6.7109375" style="8" customWidth="1"/>
    <col min="18" max="18" width="6.7109375" customWidth="1"/>
  </cols>
  <sheetData>
    <row r="1" spans="1:18">
      <c r="A1" s="4" t="s">
        <v>0</v>
      </c>
      <c r="B1" s="4" t="s">
        <v>1</v>
      </c>
      <c r="C1" s="4" t="s">
        <v>2</v>
      </c>
      <c r="D1" s="3" t="s">
        <v>12</v>
      </c>
      <c r="E1" s="3"/>
      <c r="F1" s="3"/>
      <c r="G1" s="3"/>
      <c r="H1" s="3"/>
      <c r="I1" s="4" t="s">
        <v>13</v>
      </c>
      <c r="K1" s="3" t="s">
        <v>3</v>
      </c>
      <c r="L1" s="3"/>
      <c r="M1" s="3"/>
      <c r="N1" s="3"/>
      <c r="O1" s="3"/>
      <c r="P1" s="4" t="s">
        <v>13</v>
      </c>
      <c r="R1" s="4" t="s">
        <v>21</v>
      </c>
    </row>
    <row r="2" spans="1:18">
      <c r="A2" s="5"/>
      <c r="B2" s="5"/>
      <c r="C2" s="5"/>
      <c r="D2" s="6" t="s">
        <v>15</v>
      </c>
      <c r="E2" s="6" t="s">
        <v>14</v>
      </c>
      <c r="F2" s="6" t="s">
        <v>9</v>
      </c>
      <c r="G2" s="6" t="s">
        <v>10</v>
      </c>
      <c r="H2" s="6" t="s">
        <v>11</v>
      </c>
      <c r="I2" s="5"/>
      <c r="K2" s="7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5"/>
      <c r="R2" s="5"/>
    </row>
    <row r="3" spans="1:18">
      <c r="A3" s="1">
        <v>1</v>
      </c>
      <c r="B3" s="1">
        <v>33</v>
      </c>
      <c r="C3" s="1" t="s">
        <v>16</v>
      </c>
      <c r="D3" s="1">
        <v>900</v>
      </c>
      <c r="E3" s="1">
        <v>300</v>
      </c>
      <c r="F3" s="1">
        <v>40</v>
      </c>
      <c r="G3" s="1">
        <v>600</v>
      </c>
      <c r="H3" s="1">
        <v>200</v>
      </c>
      <c r="I3" s="1">
        <f>SUM(D3:H3)</f>
        <v>2040</v>
      </c>
      <c r="K3" s="1">
        <v>100</v>
      </c>
      <c r="L3" s="1">
        <f>I3*0.02</f>
        <v>40.800000000000004</v>
      </c>
      <c r="M3" s="1">
        <v>200</v>
      </c>
      <c r="N3" s="1">
        <f>I3*0.1</f>
        <v>204</v>
      </c>
      <c r="O3" s="1">
        <f>I3*25/100</f>
        <v>510</v>
      </c>
      <c r="P3" s="1">
        <f>SUM(K3:O3)</f>
        <v>1054.8</v>
      </c>
      <c r="R3" s="1">
        <f>I3-P3</f>
        <v>985.2</v>
      </c>
    </row>
    <row r="4" spans="1:18">
      <c r="A4" s="1">
        <v>2</v>
      </c>
      <c r="B4" s="1">
        <v>34</v>
      </c>
      <c r="C4" s="1" t="s">
        <v>17</v>
      </c>
      <c r="D4" s="1">
        <v>1120</v>
      </c>
      <c r="E4" s="1">
        <v>200</v>
      </c>
      <c r="F4" s="1">
        <v>20</v>
      </c>
      <c r="G4" s="1">
        <v>600</v>
      </c>
      <c r="H4" s="1">
        <v>150</v>
      </c>
      <c r="I4" s="1">
        <f t="shared" ref="I4:I7" si="0">SUM(D4:H4)</f>
        <v>2090</v>
      </c>
      <c r="K4" s="1">
        <v>50</v>
      </c>
      <c r="L4" s="1">
        <f t="shared" ref="L4:L7" si="1">I4*0.02</f>
        <v>41.800000000000004</v>
      </c>
      <c r="M4" s="1">
        <v>0</v>
      </c>
      <c r="N4" s="1">
        <f t="shared" ref="N4:N7" si="2">I4*0.1</f>
        <v>209</v>
      </c>
      <c r="O4" s="1">
        <f t="shared" ref="O4:O7" si="3">I4*25/100</f>
        <v>522.5</v>
      </c>
      <c r="P4" s="1">
        <f t="shared" ref="P4:P7" si="4">SUM(K4:O4)</f>
        <v>823.3</v>
      </c>
      <c r="R4" s="1">
        <f t="shared" ref="R4:R7" si="5">I4-P4</f>
        <v>1266.7</v>
      </c>
    </row>
    <row r="5" spans="1:18">
      <c r="A5" s="1">
        <v>3</v>
      </c>
      <c r="B5" s="1">
        <v>35</v>
      </c>
      <c r="C5" s="1" t="s">
        <v>18</v>
      </c>
      <c r="D5" s="1">
        <v>1400</v>
      </c>
      <c r="E5" s="1">
        <v>240</v>
      </c>
      <c r="F5" s="1">
        <v>35</v>
      </c>
      <c r="G5" s="1">
        <v>600</v>
      </c>
      <c r="H5" s="1">
        <v>300</v>
      </c>
      <c r="I5" s="1">
        <f t="shared" si="0"/>
        <v>2575</v>
      </c>
      <c r="K5" s="1">
        <v>24</v>
      </c>
      <c r="L5" s="1">
        <f t="shared" si="1"/>
        <v>51.5</v>
      </c>
      <c r="M5" s="1">
        <v>100</v>
      </c>
      <c r="N5" s="1">
        <f t="shared" si="2"/>
        <v>257.5</v>
      </c>
      <c r="O5" s="1">
        <f t="shared" si="3"/>
        <v>643.75</v>
      </c>
      <c r="P5" s="1">
        <f t="shared" si="4"/>
        <v>1076.75</v>
      </c>
      <c r="R5" s="1">
        <f t="shared" si="5"/>
        <v>1498.25</v>
      </c>
    </row>
    <row r="6" spans="1:18">
      <c r="A6" s="1">
        <v>4</v>
      </c>
      <c r="B6" s="1">
        <v>36</v>
      </c>
      <c r="C6" s="1" t="s">
        <v>19</v>
      </c>
      <c r="D6" s="1">
        <v>900</v>
      </c>
      <c r="E6" s="1">
        <v>130</v>
      </c>
      <c r="F6" s="1">
        <v>20</v>
      </c>
      <c r="G6" s="1">
        <v>600</v>
      </c>
      <c r="H6" s="1">
        <v>140</v>
      </c>
      <c r="I6" s="1">
        <f t="shared" si="0"/>
        <v>1790</v>
      </c>
      <c r="K6" s="1">
        <v>48</v>
      </c>
      <c r="L6" s="1">
        <f t="shared" si="1"/>
        <v>35.800000000000004</v>
      </c>
      <c r="M6" s="1">
        <v>0</v>
      </c>
      <c r="N6" s="1">
        <f t="shared" si="2"/>
        <v>179</v>
      </c>
      <c r="O6" s="1">
        <f t="shared" si="3"/>
        <v>447.5</v>
      </c>
      <c r="P6" s="1">
        <f t="shared" si="4"/>
        <v>710.3</v>
      </c>
      <c r="R6" s="1">
        <f t="shared" si="5"/>
        <v>1079.7</v>
      </c>
    </row>
    <row r="7" spans="1:18">
      <c r="A7" s="1">
        <v>5</v>
      </c>
      <c r="B7" s="1">
        <v>37</v>
      </c>
      <c r="C7" s="1" t="s">
        <v>20</v>
      </c>
      <c r="D7" s="1">
        <v>900</v>
      </c>
      <c r="E7" s="1">
        <v>200</v>
      </c>
      <c r="F7" s="1">
        <v>20</v>
      </c>
      <c r="G7" s="1">
        <v>600</v>
      </c>
      <c r="H7" s="1">
        <v>100</v>
      </c>
      <c r="I7" s="1">
        <f t="shared" si="0"/>
        <v>1820</v>
      </c>
      <c r="K7" s="1">
        <v>100</v>
      </c>
      <c r="L7" s="1">
        <f t="shared" si="1"/>
        <v>36.4</v>
      </c>
      <c r="M7" s="1">
        <v>0</v>
      </c>
      <c r="N7" s="1">
        <f t="shared" si="2"/>
        <v>182</v>
      </c>
      <c r="O7" s="1">
        <f t="shared" si="3"/>
        <v>455</v>
      </c>
      <c r="P7" s="1">
        <f t="shared" si="4"/>
        <v>773.4</v>
      </c>
      <c r="R7" s="1">
        <f t="shared" si="5"/>
        <v>1046.5999999999999</v>
      </c>
    </row>
    <row r="22" spans="3:3">
      <c r="C22" s="9"/>
    </row>
  </sheetData>
  <mergeCells count="8">
    <mergeCell ref="P1:P2"/>
    <mergeCell ref="R1:R2"/>
    <mergeCell ref="A1:A2"/>
    <mergeCell ref="B1:B2"/>
    <mergeCell ref="C1:C2"/>
    <mergeCell ref="D1:H1"/>
    <mergeCell ref="I1:I2"/>
    <mergeCell ref="K1:O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Worksheet____6">
    <tabColor theme="3" tint="0.39997558519241921"/>
  </sheetPr>
  <dimension ref="A2:V17"/>
  <sheetViews>
    <sheetView rightToLeft="1" tabSelected="1" workbookViewId="0">
      <selection activeCell="A18" sqref="A18"/>
    </sheetView>
  </sheetViews>
  <sheetFormatPr defaultRowHeight="15"/>
  <cols>
    <col min="1" max="2" width="10.28515625" bestFit="1" customWidth="1"/>
    <col min="3" max="3" width="4.42578125" bestFit="1" customWidth="1"/>
    <col min="4" max="4" width="6.5703125" bestFit="1" customWidth="1"/>
    <col min="5" max="5" width="5.140625" bestFit="1" customWidth="1"/>
    <col min="6" max="6" width="6.85546875" bestFit="1" customWidth="1"/>
    <col min="7" max="7" width="5.42578125" bestFit="1" customWidth="1"/>
    <col min="8" max="9" width="6.7109375" bestFit="1" customWidth="1"/>
    <col min="11" max="11" width="5.28515625" bestFit="1" customWidth="1"/>
    <col min="12" max="12" width="7.28515625" bestFit="1" customWidth="1"/>
    <col min="13" max="13" width="6.140625" bestFit="1" customWidth="1"/>
    <col min="14" max="14" width="10.28515625" bestFit="1" customWidth="1"/>
    <col min="15" max="15" width="5.140625" bestFit="1" customWidth="1"/>
    <col min="16" max="16" width="6.7109375" bestFit="1" customWidth="1"/>
    <col min="18" max="18" width="6" bestFit="1" customWidth="1"/>
  </cols>
  <sheetData>
    <row r="2" spans="1:18">
      <c r="A2" t="s">
        <v>1</v>
      </c>
      <c r="B2" s="1">
        <v>33</v>
      </c>
      <c r="O2" t="s">
        <v>22</v>
      </c>
      <c r="P2" s="1">
        <v>2</v>
      </c>
    </row>
    <row r="4" spans="1:18" s="15" customFormat="1">
      <c r="A4" s="10" t="s">
        <v>0</v>
      </c>
      <c r="B4" s="10" t="s">
        <v>1</v>
      </c>
      <c r="C4" s="10" t="s">
        <v>2</v>
      </c>
      <c r="D4" s="11" t="s">
        <v>12</v>
      </c>
      <c r="E4" s="11"/>
      <c r="F4" s="11"/>
      <c r="G4" s="11"/>
      <c r="H4" s="11"/>
      <c r="I4" s="10" t="s">
        <v>13</v>
      </c>
      <c r="J4" s="14"/>
      <c r="K4" s="11" t="s">
        <v>3</v>
      </c>
      <c r="L4" s="11"/>
      <c r="M4" s="11"/>
      <c r="N4" s="11"/>
      <c r="O4" s="11"/>
      <c r="P4" s="10" t="s">
        <v>13</v>
      </c>
      <c r="Q4" s="14"/>
      <c r="R4" s="10" t="s">
        <v>21</v>
      </c>
    </row>
    <row r="5" spans="1:18" s="15" customFormat="1">
      <c r="A5" s="12"/>
      <c r="B5" s="12"/>
      <c r="C5" s="12"/>
      <c r="D5" s="16" t="s">
        <v>15</v>
      </c>
      <c r="E5" s="16" t="s">
        <v>14</v>
      </c>
      <c r="F5" s="16" t="s">
        <v>9</v>
      </c>
      <c r="G5" s="16" t="s">
        <v>10</v>
      </c>
      <c r="H5" s="16" t="s">
        <v>11</v>
      </c>
      <c r="I5" s="12"/>
      <c r="J5" s="14"/>
      <c r="K5" s="13" t="s">
        <v>4</v>
      </c>
      <c r="L5" s="16" t="s">
        <v>5</v>
      </c>
      <c r="M5" s="16" t="s">
        <v>6</v>
      </c>
      <c r="N5" s="16" t="s">
        <v>7</v>
      </c>
      <c r="O5" s="16" t="s">
        <v>8</v>
      </c>
      <c r="P5" s="12"/>
      <c r="Q5" s="14"/>
      <c r="R5" s="12"/>
    </row>
    <row r="6" spans="1:18">
      <c r="A6" s="1"/>
      <c r="B6" s="1"/>
      <c r="C6" s="1"/>
      <c r="D6" s="1"/>
      <c r="E6" s="1"/>
      <c r="F6" s="1"/>
      <c r="G6" s="1"/>
      <c r="H6" s="1"/>
      <c r="I6" s="1"/>
      <c r="J6" s="8"/>
      <c r="K6" s="1"/>
      <c r="L6" s="1"/>
      <c r="M6" s="1"/>
      <c r="N6" s="1"/>
      <c r="O6" s="1"/>
      <c r="P6" s="1"/>
      <c r="Q6" s="8"/>
      <c r="R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8"/>
      <c r="K7" s="1"/>
      <c r="L7" s="1"/>
      <c r="M7" s="1"/>
      <c r="N7" s="1"/>
      <c r="O7" s="1"/>
      <c r="P7" s="1"/>
      <c r="Q7" s="8"/>
      <c r="R7" s="1"/>
    </row>
    <row r="17" spans="1:22" ht="55.5" customHeight="1">
      <c r="A17" s="18" t="s">
        <v>23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</sheetData>
  <mergeCells count="9">
    <mergeCell ref="P4:P5"/>
    <mergeCell ref="R4:R5"/>
    <mergeCell ref="A17:V17"/>
    <mergeCell ref="A4:A5"/>
    <mergeCell ref="B4:B5"/>
    <mergeCell ref="C4:C5"/>
    <mergeCell ref="D4:H4"/>
    <mergeCell ref="I4:I5"/>
    <mergeCell ref="K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شهر 1 </vt:lpstr>
      <vt:lpstr>شهر 2</vt:lpstr>
      <vt:lpstr>شهر 3</vt:lpstr>
      <vt:lpstr>الملخص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2016-07-12T07:10:21Z</dcterms:created>
  <dcterms:modified xsi:type="dcterms:W3CDTF">2016-07-12T08:24:41Z</dcterms:modified>
</cp:coreProperties>
</file>